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배성현\Desktop\바우처\02. 사업공고\01. 지원기업 모집공고\00. 최종\"/>
    </mc:Choice>
  </mc:AlternateContent>
  <bookViews>
    <workbookView xWindow="0" yWindow="0" windowWidth="28800" windowHeight="11430"/>
  </bookViews>
  <sheets>
    <sheet name="기업정보 및 지원내역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Q4" i="1" l="1"/>
  <c r="BT4" i="1"/>
  <c r="BV4" i="1" l="1"/>
  <c r="BU4" i="1" l="1"/>
  <c r="BM4" i="1"/>
  <c r="BN4" i="1" s="1"/>
  <c r="BI4" i="1"/>
  <c r="BJ4" i="1" s="1"/>
  <c r="BE4" i="1"/>
  <c r="BF4" i="1" s="1"/>
  <c r="AV4" i="1"/>
  <c r="BB4" i="1" l="1"/>
  <c r="AW4" i="1"/>
  <c r="AX4" i="1" s="1"/>
  <c r="AY4" i="1" l="1"/>
</calcChain>
</file>

<file path=xl/sharedStrings.xml><?xml version="1.0" encoding="utf-8"?>
<sst xmlns="http://schemas.openxmlformats.org/spreadsheetml/2006/main" count="131" uniqueCount="98">
  <si>
    <t>1. 주력산업명</t>
    <phoneticPr fontId="2" type="noConversion"/>
  </si>
  <si>
    <t>2019년</t>
    <phoneticPr fontId="2" type="noConversion"/>
  </si>
  <si>
    <t>프로그램명</t>
    <phoneticPr fontId="2" type="noConversion"/>
  </si>
  <si>
    <t>지원금(원)</t>
    <phoneticPr fontId="2" type="noConversion"/>
  </si>
  <si>
    <t>기업부담금(원)</t>
    <phoneticPr fontId="2" type="noConversion"/>
  </si>
  <si>
    <t>부채총계</t>
    <phoneticPr fontId="2" type="noConversion"/>
  </si>
  <si>
    <t>자본총계</t>
    <phoneticPr fontId="2" type="noConversion"/>
  </si>
  <si>
    <t>* 작성방법</t>
    <phoneticPr fontId="2" type="noConversion"/>
  </si>
  <si>
    <t>비율(%)</t>
    <phoneticPr fontId="2" type="noConversion"/>
  </si>
  <si>
    <t xml:space="preserve">    * 기타 궁금한 사항은 공고문상 기재된 담당자로 문의하시기 바랍니다.</t>
    <phoneticPr fontId="2" type="noConversion"/>
  </si>
  <si>
    <t>합계(원)</t>
    <phoneticPr fontId="2" type="noConversion"/>
  </si>
  <si>
    <t>기업부담금 
비율(%)</t>
    <phoneticPr fontId="2" type="noConversion"/>
  </si>
  <si>
    <r>
      <t>지원금</t>
    </r>
    <r>
      <rPr>
        <b/>
        <sz val="12"/>
        <color rgb="FF0000FF"/>
        <rFont val="맑은 고딕"/>
        <family val="3"/>
        <charset val="129"/>
        <scheme val="minor"/>
      </rPr>
      <t xml:space="preserve">(원)
</t>
    </r>
    <r>
      <rPr>
        <b/>
        <sz val="12"/>
        <color theme="1"/>
        <rFont val="맑은 고딕"/>
        <family val="3"/>
        <charset val="129"/>
        <scheme val="minor"/>
      </rPr>
      <t>(VAT금액 제외)</t>
    </r>
    <phoneticPr fontId="2" type="noConversion"/>
  </si>
  <si>
    <r>
      <t>기업부담금</t>
    </r>
    <r>
      <rPr>
        <b/>
        <sz val="12"/>
        <color rgb="FF0000FF"/>
        <rFont val="맑은 고딕"/>
        <family val="3"/>
        <charset val="129"/>
        <scheme val="minor"/>
      </rPr>
      <t xml:space="preserve">(원)
</t>
    </r>
    <r>
      <rPr>
        <b/>
        <sz val="12"/>
        <color theme="1"/>
        <rFont val="맑은 고딕"/>
        <family val="3"/>
        <charset val="129"/>
        <scheme val="minor"/>
      </rPr>
      <t>(VAT금액 제외)</t>
    </r>
    <phoneticPr fontId="2" type="noConversion"/>
  </si>
  <si>
    <t>시제품제작</t>
    <phoneticPr fontId="2" type="noConversion"/>
  </si>
  <si>
    <t>0. 노란색 셀부분 : 자동서식이므로 작성 금지</t>
    <phoneticPr fontId="2" type="noConversion"/>
  </si>
  <si>
    <t>2020년</t>
    <phoneticPr fontId="2" type="noConversion"/>
  </si>
  <si>
    <t>컨설팅지원(국내)</t>
    <phoneticPr fontId="2" type="noConversion"/>
  </si>
  <si>
    <t xml:space="preserve">  - (패키지) 기술지원 프로그램 1개(필수) + 사업화지원 프로그램(선택) ※ 최대 3개 이내 선택가능</t>
    <phoneticPr fontId="2" type="noConversion"/>
  </si>
  <si>
    <t xml:space="preserve">  - (단  일) 기술지원 프로그램 중 1개 선택</t>
    <phoneticPr fontId="2" type="noConversion"/>
  </si>
  <si>
    <t>인증·시험분석(국내)</t>
    <phoneticPr fontId="2" type="noConversion"/>
  </si>
  <si>
    <t>인증·시험분석(국외)</t>
    <phoneticPr fontId="2" type="noConversion"/>
  </si>
  <si>
    <t>기술이전(국외)</t>
    <phoneticPr fontId="2" type="noConversion"/>
  </si>
  <si>
    <t>기술이전(국내)</t>
    <phoneticPr fontId="2" type="noConversion"/>
  </si>
  <si>
    <t>마케팅지원(국내)</t>
    <phoneticPr fontId="2" type="noConversion"/>
  </si>
  <si>
    <t>마케팅지원(국외)</t>
    <phoneticPr fontId="2" type="noConversion"/>
  </si>
  <si>
    <t>디자인</t>
    <phoneticPr fontId="2" type="noConversion"/>
  </si>
  <si>
    <t>컨설팅지원(국외)</t>
    <phoneticPr fontId="2" type="noConversion"/>
  </si>
  <si>
    <t>수송기기·기계소재부품</t>
    <phoneticPr fontId="2" type="noConversion"/>
  </si>
  <si>
    <t>표준산업분류명</t>
    <phoneticPr fontId="2" type="noConversion"/>
  </si>
  <si>
    <t>KSIC 코드</t>
    <phoneticPr fontId="2" type="noConversion"/>
  </si>
  <si>
    <t>일반 바우처</t>
    <phoneticPr fontId="2" type="noConversion"/>
  </si>
  <si>
    <t>첫걸음 바우처</t>
    <phoneticPr fontId="2" type="noConversion"/>
  </si>
  <si>
    <t>8. 과제명</t>
    <phoneticPr fontId="2" type="noConversion"/>
  </si>
  <si>
    <r>
      <t>11. (1)지원분야</t>
    </r>
    <r>
      <rPr>
        <b/>
        <sz val="14"/>
        <color rgb="FFFF0000"/>
        <rFont val="맑은 고딕"/>
        <family val="3"/>
        <charset val="129"/>
        <scheme val="minor"/>
      </rPr>
      <t>(기술지원 프로그램 필수 기재)</t>
    </r>
    <phoneticPr fontId="2" type="noConversion"/>
  </si>
  <si>
    <t>12. (2)지원분야</t>
    <phoneticPr fontId="2" type="noConversion"/>
  </si>
  <si>
    <t>13. (3)지원분야</t>
    <phoneticPr fontId="2" type="noConversion"/>
  </si>
  <si>
    <r>
      <t>14. 총사업비</t>
    </r>
    <r>
      <rPr>
        <b/>
        <sz val="14"/>
        <color rgb="FFFF0000"/>
        <rFont val="맑은 고딕"/>
        <family val="3"/>
        <charset val="129"/>
        <scheme val="minor"/>
      </rPr>
      <t>(VAT제외)</t>
    </r>
    <phoneticPr fontId="2" type="noConversion"/>
  </si>
  <si>
    <t>2. 표준산업분류</t>
    <phoneticPr fontId="2" type="noConversion"/>
  </si>
  <si>
    <t>4. 기업명</t>
    <phoneticPr fontId="2" type="noConversion"/>
  </si>
  <si>
    <t>9. 지원제품명</t>
    <phoneticPr fontId="2" type="noConversion"/>
  </si>
  <si>
    <t>10. 우대사항</t>
    <phoneticPr fontId="2" type="noConversion"/>
  </si>
  <si>
    <t>3. 지원분야</t>
    <phoneticPr fontId="2" type="noConversion"/>
  </si>
  <si>
    <r>
      <t xml:space="preserve">1번 항목 : 지원제품명이 디지털의료 헬스케어, 고효율 에너지시스템, 수송기기·기계소재부품 중 해당되는 주력산업명을 </t>
    </r>
    <r>
      <rPr>
        <b/>
        <sz val="14"/>
        <color rgb="FF0000FF"/>
        <rFont val="맑은 고딕"/>
        <family val="3"/>
        <charset val="129"/>
        <scheme val="minor"/>
      </rPr>
      <t>목록상자에서 클릭</t>
    </r>
    <r>
      <rPr>
        <b/>
        <sz val="14"/>
        <color theme="1"/>
        <rFont val="맑은 고딕"/>
        <family val="3"/>
        <charset val="129"/>
        <scheme val="minor"/>
      </rPr>
      <t xml:space="preserve">하여 선택(주력산업내 전후방 연관산업도 신청 가능) </t>
    </r>
    <phoneticPr fontId="2" type="noConversion"/>
  </si>
  <si>
    <r>
      <t xml:space="preserve">3번 항목 : 해당되는 지원분야를 일반 바우처, 첫걸음 바우처 중 </t>
    </r>
    <r>
      <rPr>
        <b/>
        <sz val="14"/>
        <color rgb="FF0000FF"/>
        <rFont val="맑은 고딕"/>
        <family val="3"/>
        <charset val="129"/>
        <scheme val="minor"/>
      </rPr>
      <t>목록상자에서 클릭</t>
    </r>
    <r>
      <rPr>
        <b/>
        <sz val="14"/>
        <color theme="1"/>
        <rFont val="맑은 고딕"/>
        <family val="3"/>
        <charset val="129"/>
        <scheme val="minor"/>
      </rPr>
      <t>하여 선택</t>
    </r>
    <phoneticPr fontId="2" type="noConversion"/>
  </si>
  <si>
    <t>2번 항목 : '붙임5. 산업별 KSIC 코드'를 참고하여 작성</t>
    <phoneticPr fontId="2" type="noConversion"/>
  </si>
  <si>
    <t>4번 항목 : 사업자등록증상의 기업명을 기입</t>
    <phoneticPr fontId="2" type="noConversion"/>
  </si>
  <si>
    <t xml:space="preserve">    · 공고일 현재 기준 『대구테크노파크 입주기업』</t>
    <phoneticPr fontId="2" type="noConversion"/>
  </si>
  <si>
    <t xml:space="preserve">    · 대학 및 출연연 기술을 이전받아 사업화하는 기업</t>
    <phoneticPr fontId="2" type="noConversion"/>
  </si>
  <si>
    <r>
      <t>15. 부채비율</t>
    </r>
    <r>
      <rPr>
        <b/>
        <sz val="14"/>
        <color rgb="FF0000FF"/>
        <rFont val="맑은 고딕"/>
        <family val="3"/>
        <charset val="129"/>
        <scheme val="minor"/>
      </rPr>
      <t>(천원)</t>
    </r>
    <phoneticPr fontId="2" type="noConversion"/>
  </si>
  <si>
    <r>
      <t xml:space="preserve">11~13번 항목 공고상 명시된 기술지원 및 사업화지원 프로그램을 </t>
    </r>
    <r>
      <rPr>
        <b/>
        <sz val="14"/>
        <color rgb="FF0000FF"/>
        <rFont val="맑은 고딕"/>
        <family val="3"/>
        <charset val="129"/>
        <scheme val="minor"/>
      </rPr>
      <t>목록상자에서 클릭</t>
    </r>
    <r>
      <rPr>
        <b/>
        <sz val="14"/>
        <color theme="1"/>
        <rFont val="맑은 고딕"/>
        <family val="3"/>
        <charset val="129"/>
        <scheme val="minor"/>
      </rPr>
      <t xml:space="preserve">하여 선택, (정부)지원금 및 기업부담금은 </t>
    </r>
    <r>
      <rPr>
        <b/>
        <sz val="16"/>
        <color rgb="FF0000FF"/>
        <rFont val="맑은 고딕"/>
        <family val="3"/>
        <charset val="129"/>
        <scheme val="minor"/>
      </rPr>
      <t>원단위</t>
    </r>
    <r>
      <rPr>
        <b/>
        <sz val="14"/>
        <color theme="1"/>
        <rFont val="맑은 고딕"/>
        <family val="3"/>
        <charset val="129"/>
        <scheme val="minor"/>
      </rPr>
      <t>로 표시</t>
    </r>
    <r>
      <rPr>
        <b/>
        <u/>
        <sz val="14"/>
        <color theme="1"/>
        <rFont val="맑은 고딕"/>
        <family val="3"/>
        <charset val="129"/>
        <scheme val="minor"/>
      </rPr>
      <t>(프로그램별 표준단가표 확인 필수, 견적서 상 공급가액만 기입(VAT 금액제외함))</t>
    </r>
    <phoneticPr fontId="2" type="noConversion"/>
  </si>
  <si>
    <t>14번 항목 총사업비는 자동서식이므로 기입금지</t>
    <phoneticPr fontId="2" type="noConversion"/>
  </si>
  <si>
    <r>
      <t xml:space="preserve">15번 항목 : 최근 회계연도 말 결산 제무제표상의 부채총계, 자본총계를 </t>
    </r>
    <r>
      <rPr>
        <b/>
        <sz val="16"/>
        <color rgb="FF0000FF"/>
        <rFont val="맑은 고딕"/>
        <family val="3"/>
        <charset val="129"/>
        <scheme val="minor"/>
      </rPr>
      <t>천원 단위</t>
    </r>
    <r>
      <rPr>
        <b/>
        <sz val="14"/>
        <color theme="1"/>
        <rFont val="맑은 고딕"/>
        <family val="3"/>
        <charset val="129"/>
        <scheme val="minor"/>
      </rPr>
      <t>로 기입</t>
    </r>
    <phoneticPr fontId="2" type="noConversion"/>
  </si>
  <si>
    <t>5. 매출액(천원)</t>
    <phoneticPr fontId="2" type="noConversion"/>
  </si>
  <si>
    <t>6. 수출액(천원)</t>
    <phoneticPr fontId="2" type="noConversion"/>
  </si>
  <si>
    <t>7. 종업원수(명)</t>
    <phoneticPr fontId="2" type="noConversion"/>
  </si>
  <si>
    <r>
      <t>8~9번 항목 : 지원 받고자하는 과제명 및 지원제품명 기입</t>
    </r>
    <r>
      <rPr>
        <sz val="14"/>
        <color theme="1"/>
        <rFont val="맑은 고딕"/>
        <family val="3"/>
        <charset val="129"/>
        <scheme val="minor"/>
      </rPr>
      <t xml:space="preserve">(지원제품명 기입시 자사 제품브랜드명 작성금지) </t>
    </r>
    <r>
      <rPr>
        <b/>
        <sz val="14"/>
        <color theme="1"/>
        <rFont val="맑은 고딕"/>
        <family val="3"/>
        <charset val="129"/>
        <scheme val="minor"/>
      </rPr>
      <t xml:space="preserve">/ </t>
    </r>
    <r>
      <rPr>
        <b/>
        <sz val="14"/>
        <color rgb="FF0000FF"/>
        <rFont val="맑은 고딕"/>
        <family val="3"/>
        <charset val="129"/>
        <scheme val="minor"/>
      </rPr>
      <t>지원제품명이 여러 개일 경우 모두 작성</t>
    </r>
    <phoneticPr fontId="2" type="noConversion"/>
  </si>
  <si>
    <r>
      <t xml:space="preserve">10번 항목 : 아래의 우대사항을 참고하여 작성 / </t>
    </r>
    <r>
      <rPr>
        <b/>
        <sz val="14"/>
        <color rgb="FF0000FF"/>
        <rFont val="맑은 고딕"/>
        <family val="3"/>
        <charset val="129"/>
        <scheme val="minor"/>
      </rPr>
      <t>우대사항이 여러 개일 경우 모두 작성</t>
    </r>
    <phoneticPr fontId="2" type="noConversion"/>
  </si>
  <si>
    <t>공급기업(관)</t>
  </si>
  <si>
    <t>공급기업(관)</t>
    <phoneticPr fontId="2" type="noConversion"/>
  </si>
  <si>
    <t>디지털의료헬스케어</t>
    <phoneticPr fontId="2" type="noConversion"/>
  </si>
  <si>
    <t>고효율에너지시스템</t>
    <phoneticPr fontId="2" type="noConversion"/>
  </si>
  <si>
    <t>2022년 대구지역기업 혁신성장 바우처지원사업 기업정보 및 지원내역</t>
    <phoneticPr fontId="2" type="noConversion"/>
  </si>
  <si>
    <t>2021년</t>
    <phoneticPr fontId="2" type="noConversion"/>
  </si>
  <si>
    <t>2022년(예상)</t>
    <phoneticPr fontId="2" type="noConversion"/>
  </si>
  <si>
    <t>지적재산권(국내)</t>
    <phoneticPr fontId="2" type="noConversion"/>
  </si>
  <si>
    <t>지적재산권(국외)</t>
    <phoneticPr fontId="2" type="noConversion"/>
  </si>
  <si>
    <r>
      <t>5번 항목 : 2019년, 2020년, 2021년, 2022년(예상) 매출액을</t>
    </r>
    <r>
      <rPr>
        <b/>
        <sz val="16"/>
        <color theme="1"/>
        <rFont val="맑은 고딕"/>
        <family val="3"/>
        <charset val="129"/>
        <scheme val="minor"/>
      </rPr>
      <t xml:space="preserve"> </t>
    </r>
    <r>
      <rPr>
        <b/>
        <sz val="16"/>
        <color rgb="FF0000FF"/>
        <rFont val="맑은 고딕"/>
        <family val="3"/>
        <charset val="129"/>
        <scheme val="minor"/>
      </rPr>
      <t>천원 단위</t>
    </r>
    <r>
      <rPr>
        <b/>
        <sz val="14"/>
        <color theme="1"/>
        <rFont val="맑은 고딕"/>
        <family val="3"/>
        <charset val="129"/>
        <scheme val="minor"/>
      </rPr>
      <t>로 기입</t>
    </r>
    <phoneticPr fontId="2" type="noConversion"/>
  </si>
  <si>
    <r>
      <t>6번 항목 : 2019년, 2020년, 2021년 2022년(예상) 수출액을</t>
    </r>
    <r>
      <rPr>
        <b/>
        <sz val="16"/>
        <color theme="1"/>
        <rFont val="맑은 고딕"/>
        <family val="3"/>
        <charset val="129"/>
        <scheme val="minor"/>
      </rPr>
      <t xml:space="preserve"> </t>
    </r>
    <r>
      <rPr>
        <b/>
        <sz val="16"/>
        <color rgb="FF0000FF"/>
        <rFont val="맑은 고딕"/>
        <family val="3"/>
        <charset val="129"/>
        <scheme val="minor"/>
      </rPr>
      <t>천원 단위</t>
    </r>
    <r>
      <rPr>
        <b/>
        <sz val="14"/>
        <color theme="1"/>
        <rFont val="맑은 고딕"/>
        <family val="3"/>
        <charset val="129"/>
        <scheme val="minor"/>
      </rPr>
      <t>로 기입 (해당시)</t>
    </r>
    <phoneticPr fontId="2" type="noConversion"/>
  </si>
  <si>
    <t>7번 항목 : 2019년, 2020년, 2021년 12월 말 기준, 2022년(예상) 4대보험 가입증명서 상 인원(명)을 기입</t>
    <phoneticPr fontId="2" type="noConversion"/>
  </si>
  <si>
    <t>사업자번호</t>
    <phoneticPr fontId="2" type="noConversion"/>
  </si>
  <si>
    <t>법인번호</t>
    <phoneticPr fontId="2" type="noConversion"/>
  </si>
  <si>
    <t>대표자명</t>
    <phoneticPr fontId="2" type="noConversion"/>
  </si>
  <si>
    <t>총괄책임자</t>
    <phoneticPr fontId="2" type="noConversion"/>
  </si>
  <si>
    <t>성명</t>
    <phoneticPr fontId="2" type="noConversion"/>
  </si>
  <si>
    <t>부서</t>
    <phoneticPr fontId="2" type="noConversion"/>
  </si>
  <si>
    <t>직위</t>
    <phoneticPr fontId="2" type="noConversion"/>
  </si>
  <si>
    <t>전화</t>
    <phoneticPr fontId="2" type="noConversion"/>
  </si>
  <si>
    <t>휴대전화</t>
    <phoneticPr fontId="2" type="noConversion"/>
  </si>
  <si>
    <t>이메일</t>
    <phoneticPr fontId="2" type="noConversion"/>
  </si>
  <si>
    <t>실무담당자</t>
    <phoneticPr fontId="2" type="noConversion"/>
  </si>
  <si>
    <t xml:space="preserve">    · [중기부] 지역스타기업, 글로벌강소기업, 명문장수기업, 복지플랫폼 우수기업, 지역혁신 선도기업</t>
    <phoneticPr fontId="2" type="noConversion"/>
  </si>
  <si>
    <t xml:space="preserve">    · [대구시] Pre-스타기업, 스타기업 100, 고용친화기업</t>
    <phoneticPr fontId="2" type="noConversion"/>
  </si>
  <si>
    <t xml:space="preserve">    · 원산지인증수출자 인증기업, 기술닥터 추천기업, 국내 유턴기업</t>
    <phoneticPr fontId="2" type="noConversion"/>
  </si>
  <si>
    <t xml:space="preserve">    · 최근 2년 이내(공고일 기준) 정부·대구시 R&amp;D 과제 “보통”이상 판정받은 기업</t>
    <phoneticPr fontId="2" type="noConversion"/>
  </si>
  <si>
    <t>증가율(%)</t>
    <phoneticPr fontId="2" type="noConversion"/>
  </si>
  <si>
    <t>전년대비 
증가금액</t>
    <phoneticPr fontId="2" type="noConversion"/>
  </si>
  <si>
    <t>2020년
자산총계</t>
    <phoneticPr fontId="2" type="noConversion"/>
  </si>
  <si>
    <t>2020년
자본총계</t>
    <phoneticPr fontId="2" type="noConversion"/>
  </si>
  <si>
    <t>2020년
자기자본비율</t>
    <phoneticPr fontId="2" type="noConversion"/>
  </si>
  <si>
    <t>2021년
자산총계</t>
    <phoneticPr fontId="2" type="noConversion"/>
  </si>
  <si>
    <t>2021년
자본총계</t>
    <phoneticPr fontId="2" type="noConversion"/>
  </si>
  <si>
    <t>2021년
자기자본비율</t>
    <phoneticPr fontId="2" type="noConversion"/>
  </si>
  <si>
    <r>
      <t>19. 자기자본 증가율</t>
    </r>
    <r>
      <rPr>
        <b/>
        <sz val="14"/>
        <color rgb="FF0000FF"/>
        <rFont val="맑은 고딕"/>
        <family val="3"/>
        <charset val="129"/>
        <scheme val="minor"/>
      </rPr>
      <t>(천원)</t>
    </r>
    <phoneticPr fontId="2" type="noConversion"/>
  </si>
  <si>
    <r>
      <t>16. 영업이익</t>
    </r>
    <r>
      <rPr>
        <b/>
        <sz val="14"/>
        <color rgb="FF0000FF"/>
        <rFont val="맑은 고딕"/>
        <family val="3"/>
        <charset val="129"/>
        <scheme val="minor"/>
      </rPr>
      <t>(천원)</t>
    </r>
    <phoneticPr fontId="2" type="noConversion"/>
  </si>
  <si>
    <r>
      <t>17. 당기순이익</t>
    </r>
    <r>
      <rPr>
        <b/>
        <sz val="14"/>
        <color rgb="FF0000FF"/>
        <rFont val="맑은 고딕"/>
        <family val="3"/>
        <charset val="129"/>
        <scheme val="minor"/>
      </rPr>
      <t>(천원)</t>
    </r>
    <phoneticPr fontId="2" type="noConversion"/>
  </si>
  <si>
    <r>
      <t>18. 자산총계</t>
    </r>
    <r>
      <rPr>
        <b/>
        <sz val="14"/>
        <color rgb="FF0000FF"/>
        <rFont val="맑은 고딕"/>
        <family val="3"/>
        <charset val="129"/>
        <scheme val="minor"/>
      </rPr>
      <t>(천원)</t>
    </r>
    <phoneticPr fontId="2" type="noConversion"/>
  </si>
  <si>
    <r>
      <t xml:space="preserve">16번 ~ 19번 항목 : 2020년, 2021년 제무제표상의 영업이익, 당기순이익, 자산총계, 가지가본증가율 등을 </t>
    </r>
    <r>
      <rPr>
        <b/>
        <sz val="16"/>
        <color rgb="FF0000FF"/>
        <rFont val="맑은 고딕"/>
        <family val="3"/>
        <charset val="129"/>
        <scheme val="minor"/>
      </rPr>
      <t>천원 단위</t>
    </r>
    <r>
      <rPr>
        <b/>
        <sz val="14"/>
        <color theme="1"/>
        <rFont val="맑은 고딕"/>
        <family val="3"/>
        <charset val="129"/>
        <scheme val="minor"/>
      </rPr>
      <t>로 기입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</si>
</sst>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_-;\-* #,##0.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22"/>
      <color rgb="FF0000FF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41" fontId="3" fillId="2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9" fillId="4" borderId="0" xfId="0" applyFont="1" applyFill="1">
      <alignment vertical="center"/>
    </xf>
    <xf numFmtId="41" fontId="3" fillId="0" borderId="1" xfId="1" applyFont="1" applyBorder="1" applyAlignment="1">
      <alignment horizontal="right" vertical="center"/>
    </xf>
    <xf numFmtId="176" fontId="3" fillId="2" borderId="1" xfId="1" applyNumberFormat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5" borderId="3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/>
    </xf>
    <xf numFmtId="0" fontId="3" fillId="5" borderId="1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right" vertical="center"/>
    </xf>
    <xf numFmtId="9" fontId="3" fillId="2" borderId="1" xfId="2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60"/>
  <sheetViews>
    <sheetView tabSelected="1" zoomScale="55" zoomScaleNormal="55" workbookViewId="0">
      <pane xSplit="14" ySplit="4" topLeftCell="BC5" activePane="bottomRight" state="frozen"/>
      <selection pane="topRight" activeCell="O1" sqref="O1"/>
      <selection pane="bottomLeft" activeCell="A5" sqref="A5"/>
      <selection pane="bottomRight" sqref="A1:BB1"/>
    </sheetView>
  </sheetViews>
  <sheetFormatPr defaultRowHeight="16.5" x14ac:dyDescent="0.3"/>
  <cols>
    <col min="1" max="1" width="19.625" customWidth="1"/>
    <col min="2" max="2" width="20.375" customWidth="1"/>
    <col min="3" max="3" width="13.25" bestFit="1" customWidth="1"/>
    <col min="4" max="4" width="15.625" bestFit="1" customWidth="1"/>
    <col min="5" max="20" width="20.375" customWidth="1"/>
    <col min="21" max="23" width="10.375" bestFit="1" customWidth="1"/>
    <col min="24" max="24" width="18.125" bestFit="1" customWidth="1"/>
    <col min="25" max="27" width="10.375" bestFit="1" customWidth="1"/>
    <col min="28" max="28" width="18.125" bestFit="1" customWidth="1"/>
    <col min="29" max="31" width="10.375" bestFit="1" customWidth="1"/>
    <col min="32" max="32" width="18.125" bestFit="1" customWidth="1"/>
    <col min="33" max="33" width="28.75" customWidth="1"/>
    <col min="34" max="34" width="18.25" bestFit="1" customWidth="1"/>
    <col min="35" max="35" width="17.125" bestFit="1" customWidth="1"/>
    <col min="36" max="36" width="14.625" bestFit="1" customWidth="1"/>
    <col min="37" max="37" width="14.625" customWidth="1"/>
    <col min="38" max="38" width="18.125" bestFit="1" customWidth="1"/>
    <col min="39" max="39" width="19" bestFit="1" customWidth="1"/>
    <col min="40" max="40" width="14.625" bestFit="1" customWidth="1"/>
    <col min="41" max="41" width="14.625" customWidth="1"/>
    <col min="42" max="42" width="18.125" bestFit="1" customWidth="1"/>
    <col min="43" max="43" width="19" bestFit="1" customWidth="1"/>
    <col min="44" max="44" width="14.625" bestFit="1" customWidth="1"/>
    <col min="45" max="45" width="14.625" customWidth="1"/>
    <col min="46" max="46" width="18.125" bestFit="1" customWidth="1"/>
    <col min="47" max="47" width="19" bestFit="1" customWidth="1"/>
    <col min="48" max="48" width="14.25" bestFit="1" customWidth="1"/>
    <col min="49" max="49" width="19.625" bestFit="1" customWidth="1"/>
    <col min="50" max="50" width="11.5" bestFit="1" customWidth="1"/>
    <col min="51" max="51" width="14.625" bestFit="1" customWidth="1"/>
    <col min="52" max="53" width="12" bestFit="1" customWidth="1"/>
    <col min="54" max="54" width="11.25" bestFit="1" customWidth="1"/>
    <col min="55" max="56" width="14.625" customWidth="1"/>
    <col min="57" max="57" width="14.625" hidden="1" customWidth="1"/>
    <col min="58" max="60" width="14.625" customWidth="1"/>
    <col min="61" max="61" width="14.625" hidden="1" customWidth="1"/>
    <col min="62" max="64" width="14.625" customWidth="1"/>
    <col min="65" max="65" width="14.625" hidden="1" customWidth="1"/>
    <col min="66" max="66" width="14.625" customWidth="1"/>
    <col min="67" max="68" width="18.125" bestFit="1" customWidth="1"/>
    <col min="69" max="69" width="18.75" bestFit="1" customWidth="1"/>
    <col min="70" max="70" width="18.75" customWidth="1"/>
    <col min="71" max="71" width="18.125" bestFit="1" customWidth="1"/>
    <col min="72" max="72" width="17.625" bestFit="1" customWidth="1"/>
    <col min="73" max="73" width="14.625" hidden="1" customWidth="1"/>
    <col min="74" max="74" width="14.625" customWidth="1"/>
  </cols>
  <sheetData>
    <row r="1" spans="1:74" ht="64.5" customHeight="1" x14ac:dyDescent="0.3">
      <c r="A1" s="44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</row>
    <row r="2" spans="1:74" s="3" customFormat="1" ht="28.5" customHeight="1" x14ac:dyDescent="0.3">
      <c r="A2" s="45" t="s">
        <v>0</v>
      </c>
      <c r="B2" s="36" t="s">
        <v>38</v>
      </c>
      <c r="C2" s="38"/>
      <c r="D2" s="42" t="s">
        <v>42</v>
      </c>
      <c r="E2" s="42" t="s">
        <v>39</v>
      </c>
      <c r="F2" s="42" t="s">
        <v>72</v>
      </c>
      <c r="G2" s="42" t="s">
        <v>70</v>
      </c>
      <c r="H2" s="42" t="s">
        <v>71</v>
      </c>
      <c r="I2" s="39" t="s">
        <v>73</v>
      </c>
      <c r="J2" s="39"/>
      <c r="K2" s="39"/>
      <c r="L2" s="39"/>
      <c r="M2" s="39"/>
      <c r="N2" s="39"/>
      <c r="O2" s="40" t="s">
        <v>80</v>
      </c>
      <c r="P2" s="40"/>
      <c r="Q2" s="40"/>
      <c r="R2" s="40"/>
      <c r="S2" s="40"/>
      <c r="T2" s="41"/>
      <c r="U2" s="36" t="s">
        <v>53</v>
      </c>
      <c r="V2" s="37"/>
      <c r="W2" s="37"/>
      <c r="X2" s="38"/>
      <c r="Y2" s="45" t="s">
        <v>54</v>
      </c>
      <c r="Z2" s="45"/>
      <c r="AA2" s="45"/>
      <c r="AB2" s="45"/>
      <c r="AC2" s="36" t="s">
        <v>55</v>
      </c>
      <c r="AD2" s="37"/>
      <c r="AE2" s="37"/>
      <c r="AF2" s="38"/>
      <c r="AG2" s="42" t="s">
        <v>33</v>
      </c>
      <c r="AH2" s="45" t="s">
        <v>40</v>
      </c>
      <c r="AI2" s="45" t="s">
        <v>41</v>
      </c>
      <c r="AJ2" s="45" t="s">
        <v>34</v>
      </c>
      <c r="AK2" s="45"/>
      <c r="AL2" s="45"/>
      <c r="AM2" s="45"/>
      <c r="AN2" s="45" t="s">
        <v>35</v>
      </c>
      <c r="AO2" s="45"/>
      <c r="AP2" s="45"/>
      <c r="AQ2" s="45"/>
      <c r="AR2" s="45" t="s">
        <v>36</v>
      </c>
      <c r="AS2" s="45"/>
      <c r="AT2" s="45"/>
      <c r="AU2" s="45"/>
      <c r="AV2" s="45" t="s">
        <v>37</v>
      </c>
      <c r="AW2" s="45"/>
      <c r="AX2" s="45"/>
      <c r="AY2" s="45"/>
      <c r="AZ2" s="45" t="s">
        <v>49</v>
      </c>
      <c r="BA2" s="45"/>
      <c r="BB2" s="45"/>
      <c r="BC2" s="36" t="s">
        <v>94</v>
      </c>
      <c r="BD2" s="37"/>
      <c r="BE2" s="37"/>
      <c r="BF2" s="38"/>
      <c r="BG2" s="36" t="s">
        <v>95</v>
      </c>
      <c r="BH2" s="37"/>
      <c r="BI2" s="37"/>
      <c r="BJ2" s="38"/>
      <c r="BK2" s="36" t="s">
        <v>96</v>
      </c>
      <c r="BL2" s="37"/>
      <c r="BM2" s="37"/>
      <c r="BN2" s="38"/>
      <c r="BO2" s="36" t="s">
        <v>93</v>
      </c>
      <c r="BP2" s="37"/>
      <c r="BQ2" s="37"/>
      <c r="BR2" s="37"/>
      <c r="BS2" s="37"/>
      <c r="BT2" s="37"/>
      <c r="BU2" s="37"/>
      <c r="BV2" s="38"/>
    </row>
    <row r="3" spans="1:74" s="3" customFormat="1" ht="43.5" customHeight="1" x14ac:dyDescent="0.3">
      <c r="A3" s="45"/>
      <c r="B3" s="13" t="s">
        <v>29</v>
      </c>
      <c r="C3" s="13" t="s">
        <v>30</v>
      </c>
      <c r="D3" s="43"/>
      <c r="E3" s="43"/>
      <c r="F3" s="43"/>
      <c r="G3" s="43"/>
      <c r="H3" s="43"/>
      <c r="I3" s="31" t="s">
        <v>75</v>
      </c>
      <c r="J3" s="31" t="s">
        <v>74</v>
      </c>
      <c r="K3" s="31" t="s">
        <v>76</v>
      </c>
      <c r="L3" s="31" t="s">
        <v>77</v>
      </c>
      <c r="M3" s="31" t="s">
        <v>78</v>
      </c>
      <c r="N3" s="31" t="s">
        <v>79</v>
      </c>
      <c r="O3" s="31" t="s">
        <v>75</v>
      </c>
      <c r="P3" s="31" t="s">
        <v>74</v>
      </c>
      <c r="Q3" s="31" t="s">
        <v>76</v>
      </c>
      <c r="R3" s="31" t="s">
        <v>77</v>
      </c>
      <c r="S3" s="31" t="s">
        <v>78</v>
      </c>
      <c r="T3" s="31" t="s">
        <v>79</v>
      </c>
      <c r="U3" s="12" t="s">
        <v>1</v>
      </c>
      <c r="V3" s="12" t="s">
        <v>16</v>
      </c>
      <c r="W3" s="12" t="s">
        <v>63</v>
      </c>
      <c r="X3" s="12" t="s">
        <v>64</v>
      </c>
      <c r="Y3" s="12" t="s">
        <v>1</v>
      </c>
      <c r="Z3" s="12" t="s">
        <v>16</v>
      </c>
      <c r="AA3" s="12" t="s">
        <v>63</v>
      </c>
      <c r="AB3" s="12" t="s">
        <v>64</v>
      </c>
      <c r="AC3" s="12" t="s">
        <v>1</v>
      </c>
      <c r="AD3" s="12" t="s">
        <v>16</v>
      </c>
      <c r="AE3" s="12" t="s">
        <v>63</v>
      </c>
      <c r="AF3" s="12" t="s">
        <v>64</v>
      </c>
      <c r="AG3" s="43"/>
      <c r="AH3" s="45"/>
      <c r="AI3" s="45"/>
      <c r="AJ3" s="4" t="s">
        <v>2</v>
      </c>
      <c r="AK3" s="12" t="s">
        <v>59</v>
      </c>
      <c r="AL3" s="2" t="s">
        <v>12</v>
      </c>
      <c r="AM3" s="2" t="s">
        <v>13</v>
      </c>
      <c r="AN3" s="4" t="s">
        <v>2</v>
      </c>
      <c r="AO3" s="12" t="s">
        <v>58</v>
      </c>
      <c r="AP3" s="2" t="s">
        <v>12</v>
      </c>
      <c r="AQ3" s="2" t="s">
        <v>13</v>
      </c>
      <c r="AR3" s="4" t="s">
        <v>2</v>
      </c>
      <c r="AS3" s="12" t="s">
        <v>58</v>
      </c>
      <c r="AT3" s="2" t="s">
        <v>12</v>
      </c>
      <c r="AU3" s="2" t="s">
        <v>13</v>
      </c>
      <c r="AV3" s="4" t="s">
        <v>3</v>
      </c>
      <c r="AW3" s="4" t="s">
        <v>4</v>
      </c>
      <c r="AX3" s="4" t="s">
        <v>10</v>
      </c>
      <c r="AY3" s="2" t="s">
        <v>11</v>
      </c>
      <c r="AZ3" s="32" t="s">
        <v>5</v>
      </c>
      <c r="BA3" s="11" t="s">
        <v>6</v>
      </c>
      <c r="BB3" s="11" t="s">
        <v>8</v>
      </c>
      <c r="BC3" s="33" t="s">
        <v>16</v>
      </c>
      <c r="BD3" s="33" t="s">
        <v>63</v>
      </c>
      <c r="BE3" s="32" t="s">
        <v>86</v>
      </c>
      <c r="BF3" s="33" t="s">
        <v>85</v>
      </c>
      <c r="BG3" s="33" t="s">
        <v>16</v>
      </c>
      <c r="BH3" s="33" t="s">
        <v>63</v>
      </c>
      <c r="BI3" s="32" t="s">
        <v>86</v>
      </c>
      <c r="BJ3" s="33" t="s">
        <v>85</v>
      </c>
      <c r="BK3" s="33" t="s">
        <v>16</v>
      </c>
      <c r="BL3" s="33" t="s">
        <v>63</v>
      </c>
      <c r="BM3" s="32" t="s">
        <v>86</v>
      </c>
      <c r="BN3" s="33" t="s">
        <v>85</v>
      </c>
      <c r="BO3" s="32" t="s">
        <v>87</v>
      </c>
      <c r="BP3" s="32" t="s">
        <v>88</v>
      </c>
      <c r="BQ3" s="32" t="s">
        <v>89</v>
      </c>
      <c r="BR3" s="32" t="s">
        <v>90</v>
      </c>
      <c r="BS3" s="32" t="s">
        <v>91</v>
      </c>
      <c r="BT3" s="32" t="s">
        <v>92</v>
      </c>
      <c r="BU3" s="32" t="s">
        <v>86</v>
      </c>
      <c r="BV3" s="33" t="s">
        <v>85</v>
      </c>
    </row>
    <row r="4" spans="1:74" s="1" customFormat="1" ht="51.75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5"/>
      <c r="AK4" s="9"/>
      <c r="AL4" s="9"/>
      <c r="AM4" s="9"/>
      <c r="AN4" s="5"/>
      <c r="AO4" s="9"/>
      <c r="AP4" s="9"/>
      <c r="AQ4" s="9"/>
      <c r="AR4" s="5"/>
      <c r="AS4" s="9"/>
      <c r="AT4" s="9"/>
      <c r="AU4" s="9"/>
      <c r="AV4" s="6">
        <f>AL4+AP4+AT4</f>
        <v>0</v>
      </c>
      <c r="AW4" s="6">
        <f>AM4+AQ4+AU4</f>
        <v>0</v>
      </c>
      <c r="AX4" s="6">
        <f>AV4+AW4</f>
        <v>0</v>
      </c>
      <c r="AY4" s="10" t="e">
        <f>AW4/AV4*100</f>
        <v>#DIV/0!</v>
      </c>
      <c r="AZ4" s="9"/>
      <c r="BA4" s="9"/>
      <c r="BB4" s="6" t="e">
        <f>AZ4/BA4*100</f>
        <v>#DIV/0!</v>
      </c>
      <c r="BC4" s="9"/>
      <c r="BD4" s="9"/>
      <c r="BE4" s="34">
        <f>BD4-BC4</f>
        <v>0</v>
      </c>
      <c r="BF4" s="35" t="e">
        <f>BE4/BC4</f>
        <v>#DIV/0!</v>
      </c>
      <c r="BG4" s="9"/>
      <c r="BH4" s="9"/>
      <c r="BI4" s="34">
        <f>BH4-BG4</f>
        <v>0</v>
      </c>
      <c r="BJ4" s="35" t="e">
        <f>BI4/BG4</f>
        <v>#DIV/0!</v>
      </c>
      <c r="BK4" s="9"/>
      <c r="BL4" s="9"/>
      <c r="BM4" s="34">
        <f>BL4-BK4</f>
        <v>0</v>
      </c>
      <c r="BN4" s="35" t="e">
        <f>BM4/BK4</f>
        <v>#DIV/0!</v>
      </c>
      <c r="BO4" s="9"/>
      <c r="BP4" s="9"/>
      <c r="BQ4" s="35" t="e">
        <f>BP4/BO4</f>
        <v>#DIV/0!</v>
      </c>
      <c r="BR4" s="9"/>
      <c r="BS4" s="9"/>
      <c r="BT4" s="35" t="e">
        <f>BS4/BR4</f>
        <v>#DIV/0!</v>
      </c>
      <c r="BU4" s="34" t="e">
        <f>#REF!-BO4</f>
        <v>#REF!</v>
      </c>
      <c r="BV4" s="35" t="e">
        <f>BT4-BQ4</f>
        <v>#DIV/0!</v>
      </c>
    </row>
    <row r="5" spans="1:74" s="3" customFormat="1" ht="20.25" x14ac:dyDescent="0.3"/>
    <row r="6" spans="1:74" s="3" customFormat="1" ht="20.25" x14ac:dyDescent="0.3"/>
    <row r="7" spans="1:74" s="1" customFormat="1" ht="32.25" customHeight="1" thickBot="1" x14ac:dyDescent="0.35">
      <c r="A7" s="8" t="s">
        <v>7</v>
      </c>
      <c r="B7" s="8"/>
    </row>
    <row r="8" spans="1:74" s="1" customFormat="1" ht="32.25" customHeight="1" x14ac:dyDescent="0.3">
      <c r="A8" s="16" t="s">
        <v>15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74" s="1" customFormat="1" ht="32.25" customHeight="1" x14ac:dyDescent="0.3">
      <c r="A9" s="19" t="s">
        <v>43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74" s="1" customFormat="1" ht="32.25" customHeight="1" x14ac:dyDescent="0.3">
      <c r="A10" s="19" t="s">
        <v>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74" s="1" customFormat="1" ht="32.25" customHeight="1" x14ac:dyDescent="0.3">
      <c r="A11" s="19" t="s">
        <v>44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74" s="1" customFormat="1" ht="32.25" customHeight="1" x14ac:dyDescent="0.3">
      <c r="A12" s="19" t="s">
        <v>46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 s="3"/>
      <c r="AH12" s="3"/>
      <c r="AI12" s="3"/>
      <c r="AJ12" s="3"/>
      <c r="AK12" s="3"/>
    </row>
    <row r="13" spans="1:74" s="1" customFormat="1" ht="32.25" customHeight="1" x14ac:dyDescent="0.3">
      <c r="A13" s="19" t="s">
        <v>67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 s="3"/>
      <c r="AH13" s="3"/>
      <c r="AI13" s="3"/>
      <c r="AJ13" s="3"/>
      <c r="AK13" s="3"/>
    </row>
    <row r="14" spans="1:74" s="1" customFormat="1" ht="32.25" customHeight="1" x14ac:dyDescent="0.3">
      <c r="A14" s="19" t="s">
        <v>68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 s="3"/>
      <c r="AH14" s="3"/>
      <c r="AI14" s="3"/>
      <c r="AJ14" s="3"/>
      <c r="AK14" s="3"/>
    </row>
    <row r="15" spans="1:74" s="1" customFormat="1" ht="32.25" customHeight="1" x14ac:dyDescent="0.3">
      <c r="A15" s="19" t="s">
        <v>69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 s="3"/>
      <c r="AH15" s="3"/>
      <c r="AI15" s="3"/>
      <c r="AJ15" s="3"/>
      <c r="AK15" s="3"/>
    </row>
    <row r="16" spans="1:74" s="1" customFormat="1" ht="32.25" customHeight="1" x14ac:dyDescent="0.3">
      <c r="A16" s="19" t="s">
        <v>56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 s="3"/>
      <c r="AH16" s="3"/>
      <c r="AI16" s="3"/>
      <c r="AJ16" s="3"/>
      <c r="AK16" s="3"/>
    </row>
    <row r="17" spans="1:37" s="1" customFormat="1" ht="32.25" customHeight="1" x14ac:dyDescent="0.3">
      <c r="A17" s="19" t="s">
        <v>57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 s="3"/>
      <c r="AH17" s="3"/>
      <c r="AI17" s="3"/>
      <c r="AJ17" s="3"/>
      <c r="AK17" s="3"/>
    </row>
    <row r="18" spans="1:37" s="1" customFormat="1" ht="32.25" customHeight="1" x14ac:dyDescent="0.3">
      <c r="A18" s="19" t="s">
        <v>81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3"/>
      <c r="AH18" s="3"/>
      <c r="AI18" s="3"/>
      <c r="AJ18" s="3"/>
      <c r="AK18" s="3"/>
    </row>
    <row r="19" spans="1:37" s="1" customFormat="1" ht="32.25" customHeight="1" x14ac:dyDescent="0.3">
      <c r="A19" s="19" t="s">
        <v>82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 s="3"/>
      <c r="AH19" s="3"/>
      <c r="AI19" s="3"/>
      <c r="AJ19" s="3"/>
      <c r="AK19" s="3"/>
    </row>
    <row r="20" spans="1:37" s="1" customFormat="1" ht="32.25" customHeight="1" x14ac:dyDescent="0.3">
      <c r="A20" s="19" t="s">
        <v>83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 s="3"/>
      <c r="AH20" s="3"/>
      <c r="AI20" s="3"/>
      <c r="AJ20" s="3"/>
      <c r="AK20" s="3"/>
    </row>
    <row r="21" spans="1:37" s="1" customFormat="1" ht="32.25" customHeight="1" x14ac:dyDescent="0.3">
      <c r="A21" s="19" t="s">
        <v>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 s="3"/>
      <c r="AH21" s="3"/>
      <c r="AI21" s="3"/>
      <c r="AJ21" s="3"/>
      <c r="AK21" s="3"/>
    </row>
    <row r="22" spans="1:37" s="1" customFormat="1" ht="32.25" customHeight="1" x14ac:dyDescent="0.3">
      <c r="A22" s="19" t="s">
        <v>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1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 s="3"/>
      <c r="AH22" s="3"/>
      <c r="AI22" s="3"/>
      <c r="AJ22" s="3"/>
      <c r="AK22" s="3"/>
    </row>
    <row r="23" spans="1:37" s="1" customFormat="1" ht="32.25" customHeight="1" x14ac:dyDescent="0.3">
      <c r="A23" s="19" t="s">
        <v>84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 s="3"/>
      <c r="AH23" s="3"/>
      <c r="AI23" s="3"/>
      <c r="AJ23" s="3"/>
      <c r="AK23" s="3"/>
    </row>
    <row r="24" spans="1:37" s="1" customFormat="1" ht="32.25" customHeight="1" x14ac:dyDescent="0.3">
      <c r="A24" s="22" t="s">
        <v>50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7" s="1" customFormat="1" ht="32.25" customHeight="1" x14ac:dyDescent="0.3">
      <c r="A25" s="25" t="s">
        <v>19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7" s="1" customFormat="1" ht="32.25" customHeight="1" x14ac:dyDescent="0.3">
      <c r="A26" s="25" t="s">
        <v>18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7" s="1" customFormat="1" ht="32.25" customHeight="1" x14ac:dyDescent="0.3">
      <c r="A27" s="19" t="s">
        <v>51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 s="3"/>
      <c r="AH27" s="3"/>
      <c r="AI27" s="3"/>
      <c r="AJ27" s="3"/>
      <c r="AK27" s="3"/>
    </row>
    <row r="28" spans="1:37" s="1" customFormat="1" ht="32.25" customHeight="1" x14ac:dyDescent="0.3">
      <c r="A28" s="19" t="s">
        <v>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 s="3"/>
      <c r="AH28" s="3"/>
      <c r="AI28" s="3"/>
      <c r="AJ28" s="3"/>
      <c r="AK28" s="3"/>
    </row>
    <row r="29" spans="1:37" s="1" customFormat="1" ht="32.25" customHeight="1" x14ac:dyDescent="0.3">
      <c r="A29" s="19" t="s">
        <v>52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 s="3"/>
      <c r="AH29" s="3"/>
      <c r="AI29" s="3"/>
      <c r="AJ29" s="3"/>
      <c r="AK29" s="3"/>
    </row>
    <row r="30" spans="1:37" s="1" customFormat="1" ht="32.25" customHeight="1" thickBot="1" x14ac:dyDescent="0.35">
      <c r="A30" s="28" t="s">
        <v>97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 s="3"/>
      <c r="AH30" s="3"/>
      <c r="AI30" s="3"/>
      <c r="AJ30" s="3"/>
      <c r="AK30" s="3"/>
    </row>
    <row r="31" spans="1:37" s="1" customFormat="1" ht="32.25" customHeight="1" x14ac:dyDescent="0.3"/>
    <row r="32" spans="1:37" s="1" customFormat="1" ht="32.25" customHeight="1" x14ac:dyDescent="0.3"/>
    <row r="33" spans="1:39" s="1" customFormat="1" ht="20.25" hidden="1" x14ac:dyDescent="0.3">
      <c r="A33" s="3" t="s">
        <v>14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9" s="1" customFormat="1" ht="20.25" hidden="1" x14ac:dyDescent="0.3">
      <c r="A34" s="15" t="s">
        <v>23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9" s="1" customFormat="1" ht="20.25" hidden="1" x14ac:dyDescent="0.3">
      <c r="A35" s="15" t="s">
        <v>22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9" s="1" customFormat="1" ht="20.25" hidden="1" x14ac:dyDescent="0.3">
      <c r="A36" s="15" t="s">
        <v>65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9" s="1" customFormat="1" ht="20.25" hidden="1" x14ac:dyDescent="0.3">
      <c r="A37" s="15" t="s">
        <v>66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9" s="1" customFormat="1" ht="20.25" hidden="1" x14ac:dyDescent="0.3">
      <c r="A38" s="14" t="s">
        <v>20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9" s="3" customFormat="1" ht="20.25" hidden="1" x14ac:dyDescent="0.3">
      <c r="A39" s="3" t="s">
        <v>21</v>
      </c>
    </row>
    <row r="40" spans="1:39" s="3" customFormat="1" ht="20.25" hidden="1" x14ac:dyDescent="0.3">
      <c r="A40" s="3" t="s">
        <v>24</v>
      </c>
    </row>
    <row r="41" spans="1:39" s="3" customFormat="1" ht="20.25" hidden="1" x14ac:dyDescent="0.3">
      <c r="A41" s="3" t="s">
        <v>25</v>
      </c>
    </row>
    <row r="42" spans="1:39" s="3" customFormat="1" ht="20.25" hidden="1" x14ac:dyDescent="0.3">
      <c r="A42" s="3" t="s">
        <v>26</v>
      </c>
    </row>
    <row r="43" spans="1:39" s="3" customFormat="1" ht="20.25" hidden="1" x14ac:dyDescent="0.3">
      <c r="A43" s="3" t="s">
        <v>17</v>
      </c>
      <c r="AM43" s="1"/>
    </row>
    <row r="44" spans="1:39" s="3" customFormat="1" ht="20.25" hidden="1" x14ac:dyDescent="0.3">
      <c r="A44" s="3" t="s">
        <v>27</v>
      </c>
      <c r="AM44" s="1"/>
    </row>
    <row r="45" spans="1:39" hidden="1" x14ac:dyDescent="0.3"/>
    <row r="46" spans="1:39" ht="20.25" hidden="1" x14ac:dyDescent="0.3">
      <c r="A46" s="3"/>
    </row>
    <row r="47" spans="1:39" ht="20.25" hidden="1" x14ac:dyDescent="0.3">
      <c r="A47" s="3" t="s">
        <v>60</v>
      </c>
    </row>
    <row r="48" spans="1:39" ht="20.25" hidden="1" x14ac:dyDescent="0.3">
      <c r="A48" s="3" t="s">
        <v>61</v>
      </c>
    </row>
    <row r="49" spans="1:1" ht="20.25" hidden="1" x14ac:dyDescent="0.3">
      <c r="A49" s="3" t="s">
        <v>28</v>
      </c>
    </row>
    <row r="50" spans="1:1" ht="20.25" hidden="1" x14ac:dyDescent="0.3">
      <c r="A50" s="3"/>
    </row>
    <row r="51" spans="1:1" ht="20.25" hidden="1" x14ac:dyDescent="0.3">
      <c r="A51" s="3" t="s">
        <v>31</v>
      </c>
    </row>
    <row r="52" spans="1:1" ht="20.25" hidden="1" x14ac:dyDescent="0.3">
      <c r="A52" s="3" t="s">
        <v>32</v>
      </c>
    </row>
    <row r="53" spans="1:1" ht="20.25" x14ac:dyDescent="0.3">
      <c r="A53" s="3"/>
    </row>
    <row r="54" spans="1:1" ht="20.25" x14ac:dyDescent="0.3">
      <c r="A54" s="3"/>
    </row>
    <row r="55" spans="1:1" ht="20.25" x14ac:dyDescent="0.3">
      <c r="A55" s="3"/>
    </row>
    <row r="56" spans="1:1" ht="20.25" x14ac:dyDescent="0.3">
      <c r="A56" s="3"/>
    </row>
    <row r="57" spans="1:1" ht="20.25" x14ac:dyDescent="0.3">
      <c r="A57" s="3"/>
    </row>
    <row r="58" spans="1:1" ht="20.25" x14ac:dyDescent="0.3">
      <c r="A58" s="3"/>
    </row>
    <row r="59" spans="1:1" ht="20.25" x14ac:dyDescent="0.3">
      <c r="A59" s="3"/>
    </row>
    <row r="60" spans="1:1" ht="20.25" x14ac:dyDescent="0.3">
      <c r="A60" s="3"/>
    </row>
  </sheetData>
  <mergeCells count="25">
    <mergeCell ref="U2:X2"/>
    <mergeCell ref="A1:BB1"/>
    <mergeCell ref="Y2:AB2"/>
    <mergeCell ref="AG2:AG3"/>
    <mergeCell ref="E2:E3"/>
    <mergeCell ref="B2:C2"/>
    <mergeCell ref="AZ2:BB2"/>
    <mergeCell ref="AJ2:AM2"/>
    <mergeCell ref="AV2:AY2"/>
    <mergeCell ref="A2:A3"/>
    <mergeCell ref="AR2:AU2"/>
    <mergeCell ref="AN2:AQ2"/>
    <mergeCell ref="AC2:AF2"/>
    <mergeCell ref="D2:D3"/>
    <mergeCell ref="AH2:AH3"/>
    <mergeCell ref="AI2:AI3"/>
    <mergeCell ref="I2:N2"/>
    <mergeCell ref="O2:T2"/>
    <mergeCell ref="F2:F3"/>
    <mergeCell ref="G2:G3"/>
    <mergeCell ref="H2:H3"/>
    <mergeCell ref="BO2:BV2"/>
    <mergeCell ref="BC2:BF2"/>
    <mergeCell ref="BG2:BJ2"/>
    <mergeCell ref="BK2:BN2"/>
  </mergeCells>
  <phoneticPr fontId="2" type="noConversion"/>
  <dataValidations count="5">
    <dataValidation type="list" allowBlank="1" showInputMessage="1" showErrorMessage="1" sqref="A4">
      <formula1>$A$47:$A$49</formula1>
    </dataValidation>
    <dataValidation type="list" allowBlank="1" showInputMessage="1" showErrorMessage="1" sqref="D4">
      <formula1>$A$51:$A$52</formula1>
    </dataValidation>
    <dataValidation type="list" showInputMessage="1" showErrorMessage="1" sqref="AJ4">
      <formula1>$A$33:$A$39</formula1>
    </dataValidation>
    <dataValidation type="list" showInputMessage="1" showErrorMessage="1" sqref="AR4">
      <formula1>$A$40:$A$44</formula1>
    </dataValidation>
    <dataValidation type="list" showInputMessage="1" showErrorMessage="1" sqref="AN4">
      <formula1>$A$33:$A$44</formula1>
    </dataValidation>
  </dataValidations>
  <pageMargins left="0.25" right="0.25" top="0.75" bottom="0.75" header="0.3" footer="0.3"/>
  <pageSetup paperSize="8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기업정보 및 지원내역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</dc:creator>
  <cp:lastModifiedBy>배성현</cp:lastModifiedBy>
  <cp:lastPrinted>2021-04-05T06:07:19Z</cp:lastPrinted>
  <dcterms:created xsi:type="dcterms:W3CDTF">2020-03-24T05:48:27Z</dcterms:created>
  <dcterms:modified xsi:type="dcterms:W3CDTF">2022-05-30T07:08:48Z</dcterms:modified>
</cp:coreProperties>
</file>